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P:\1 Projekte\PK26-031 Kindsbach STRG-VV Mehrzweckhalle\3 Ausarbeitungen\03_Tragwerk\05_Formblätter\"/>
    </mc:Choice>
  </mc:AlternateContent>
  <xr:revisionPtr revIDLastSave="0" documentId="13_ncr:1_{D6F279CD-0345-4295-BAB2-8EFF75EAB3B7}" xr6:coauthVersionLast="47" xr6:coauthVersionMax="47" xr10:uidLastSave="{00000000-0000-0000-0000-000000000000}"/>
  <bookViews>
    <workbookView xWindow="-28920" yWindow="-10800" windowWidth="29040" windowHeight="15720" xr2:uid="{00000000-000D-0000-FFFF-FFFF00000000}"/>
  </bookViews>
  <sheets>
    <sheet name="Grundlagen" sheetId="1" r:id="rId1"/>
    <sheet name="Tragwerksplanung - GL" sheetId="2" r:id="rId2"/>
    <sheet name="Honorarzusammenstellung" sheetId="5" r:id="rId3"/>
    <sheet name="Stundensätze" sheetId="6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9" i="2" l="1"/>
  <c r="G25" i="2"/>
  <c r="G24" i="2" l="1"/>
  <c r="G23" i="2"/>
  <c r="G6" i="2"/>
  <c r="G7" i="2"/>
  <c r="G8" i="2"/>
  <c r="G5" i="2"/>
  <c r="G27" i="2" l="1"/>
  <c r="G29" i="2" s="1"/>
  <c r="E22" i="5"/>
  <c r="E10" i="5" l="1"/>
  <c r="G31" i="2" l="1"/>
  <c r="G34" i="2" s="1"/>
  <c r="G17" i="5" s="1"/>
  <c r="G19" i="5" l="1"/>
  <c r="G22" i="5" s="1"/>
  <c r="G24" i="5" s="1"/>
  <c r="G29" i="5" s="1"/>
  <c r="G11" i="2" l="1"/>
  <c r="G13" i="2" s="1"/>
  <c r="G15" i="2" l="1"/>
  <c r="G18" i="2" s="1"/>
  <c r="G37" i="2" l="1"/>
  <c r="G5" i="5"/>
  <c r="G7" i="5" l="1"/>
  <c r="G10" i="5" l="1"/>
  <c r="G12" i="5"/>
  <c r="G28" i="5" s="1"/>
  <c r="I31" i="5" s="1"/>
</calcChain>
</file>

<file path=xl/sharedStrings.xml><?xml version="1.0" encoding="utf-8"?>
<sst xmlns="http://schemas.openxmlformats.org/spreadsheetml/2006/main" count="76" uniqueCount="65">
  <si>
    <t>Wichtiger Hinweis:</t>
  </si>
  <si>
    <t>1.0 HONORARGRUNDLAGEN</t>
  </si>
  <si>
    <t>1.1 Anrechenbare Kosten / Honorarzone / Honorarsatz</t>
  </si>
  <si>
    <t>Honorarsatz:</t>
  </si>
  <si>
    <t>1.2 Nebenkosten gemäß § 14 HOAI</t>
  </si>
  <si>
    <t>Vom-Hundertsatz bezogen auf das Honorar für Grund- und Besondere 
Leistungen einschließlich Zuschlägen nebst Beratungsleistungen</t>
  </si>
  <si>
    <t>Honorarzone:</t>
  </si>
  <si>
    <t>Hinweis:</t>
  </si>
  <si>
    <t>Möchten Sie von einer Erstattung der Nebenkosten gemäß § 14 Abs. 1 S. 2 HOAI absehen, ist beim Prozentsatz "0" einzutragen".</t>
  </si>
  <si>
    <t>H O N O R A R A N G E B O T S B L A T T</t>
  </si>
  <si>
    <t>Name Bieter:</t>
  </si>
  <si>
    <t>Vom Bieter sind ausschließlich die rot umrandeten Felder auszufüllen.</t>
  </si>
  <si>
    <r>
      <t xml:space="preserve">Bitte beachten Sie </t>
    </r>
    <r>
      <rPr>
        <b/>
        <u/>
        <sz val="11"/>
        <color theme="1"/>
        <rFont val="Calibri"/>
        <family val="2"/>
        <scheme val="minor"/>
      </rPr>
      <t>alle</t>
    </r>
    <r>
      <rPr>
        <b/>
        <sz val="11"/>
        <color theme="1"/>
        <rFont val="Calibri"/>
        <family val="2"/>
        <scheme val="minor"/>
      </rPr>
      <t xml:space="preserve"> Tabellenblätter!</t>
    </r>
  </si>
  <si>
    <t>2.1 Bearbeitungsstufe I</t>
  </si>
  <si>
    <t>- Lph. 1 (Grundlagenermittlung)</t>
  </si>
  <si>
    <t>- Lph 3 (Entwurfsplanung)</t>
  </si>
  <si>
    <t>- Lph. 2 (Vorplanung)</t>
  </si>
  <si>
    <t>- Lph. 4 (Genehmigungsplanung)</t>
  </si>
  <si>
    <t>Summe Leistungsbwertung</t>
  </si>
  <si>
    <t>2 %</t>
  </si>
  <si>
    <t>15 %</t>
  </si>
  <si>
    <t>3 %</t>
  </si>
  <si>
    <t>Honorar (Grundhonorar x Summe Leistungsbewertung)</t>
  </si>
  <si>
    <t>2.2 Bearbeitungsstufe II</t>
  </si>
  <si>
    <t>- Lph. 5 (Ausführungsplanung)</t>
  </si>
  <si>
    <t>- Lph. 6 (Vorbereitung der Vergabe)</t>
  </si>
  <si>
    <t>Summe Leistungsbewertung</t>
  </si>
  <si>
    <t>10 %</t>
  </si>
  <si>
    <t>2.3 Honorarsumme Bearbeitungsstufe I und II</t>
  </si>
  <si>
    <t>(Grundhonorar x Summe Leistungsbewertung)</t>
  </si>
  <si>
    <t>HOAI:</t>
  </si>
  <si>
    <t>Honorar gem. HOAI. Leistungsbild 100 %:</t>
  </si>
  <si>
    <t>vorläufig anrechenbare Kosten:</t>
  </si>
  <si>
    <t>Nebenkosten</t>
  </si>
  <si>
    <t>Gesamthonorar Bearbeitungsstufe I netto</t>
  </si>
  <si>
    <t>Bearbeitungsstufe I</t>
  </si>
  <si>
    <t>Bearbeitungsstufe II</t>
  </si>
  <si>
    <t>Gesamthonorar Bearbeitungsstufen I und II inkl. Nebenkosten</t>
  </si>
  <si>
    <t>Gesamthonorar Bearbeitungsstufe II netto</t>
  </si>
  <si>
    <t>Honorarsatz je Stunde, netto</t>
  </si>
  <si>
    <t>30 %</t>
  </si>
  <si>
    <t>40 %</t>
  </si>
  <si>
    <t>Weitergehende Leistungen / Termine als unter Ziff. 2 bis 3 genannt, werden nur nach schriftlicher 
Beauftragung durch den Auftraggeber erbracht. Diese werden zu folgenden Konditionen angeboten:</t>
  </si>
  <si>
    <t>Grundleistungen Fachplanung Tragwerksplanung</t>
  </si>
  <si>
    <t>Fachplanung "Tragwerksplanung" - gemäß § 51 HOAI</t>
  </si>
  <si>
    <t>Tragwerksplanung</t>
  </si>
  <si>
    <t>2.0 HONORAR FÜR DIE GRUNDLEISTUNGEN TRAGWERKSPLANUNG</t>
  </si>
  <si>
    <t>Nachlass in %:</t>
  </si>
  <si>
    <t xml:space="preserve">sofern unter den Honorarsätzen der HOAI zurückgeblieben werden soll.
Bei Beibehaltung der Honorarsätze der HOAI bitte "0" eintragen. </t>
  </si>
  <si>
    <t>Gesamthonorar Grundleistungen Bearbeitungsstufe I</t>
  </si>
  <si>
    <t>Gesamthonorar Grundleistungen Bearbeitungsstufe II</t>
  </si>
  <si>
    <t>3.0 HONORARZUSAMMENSTELLUNG NACH BEARBEITUNGSSTUFEN</t>
  </si>
  <si>
    <t>3.2 Bearbeitungsstufe II</t>
  </si>
  <si>
    <t>3.3. Zusammenstellung</t>
  </si>
  <si>
    <t>4.0 WEITERGEHENDE HONORARSÄTZE</t>
  </si>
  <si>
    <t>4.1 Büroinhaber/in</t>
  </si>
  <si>
    <t>4.2 Mitarbeiter/in Ingenieur o. ä. Qualifikation</t>
  </si>
  <si>
    <t>4.3. Mitarbeiter/in sonstiges</t>
  </si>
  <si>
    <t>3.1 Bearbeitungsstufe I</t>
  </si>
  <si>
    <t xml:space="preserve">Umbauzuschlag </t>
  </si>
  <si>
    <t>Umbauzuschlag</t>
  </si>
  <si>
    <t>II</t>
  </si>
  <si>
    <t>Das Honorarangebotsblatt ist vom Bieter auf die Aufforderung zur Angebotsabgabe vollständig ausge-füllt mit dem Angebot einzureichen. Fehlende Honorarangaben können grundsätzlich nicht nachgefor-dert werden, mit der Folge, dass das Angebot gemäß § 57 Abs. 1 Nr. 5 VgV von der Wertung auszu-schließen ist, es sei denn, es liegt der Ausnahmefall gemäß §§ 56 Abs. 3 S. 2, 57 Abs. 1 Nr. 5 2. Hs VgV vor.</t>
  </si>
  <si>
    <t>58%</t>
  </si>
  <si>
    <t>42%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</si>
</sst>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* #,##0.00\ [$€-407]_-;\-* #,##0.00\ [$€-407]_-;_-* &quot;-&quot;??\ [$€-407]_-;_-@_-"/>
    <numFmt numFmtId="165" formatCode="0.0%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u/>
      <sz val="16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medium">
        <color rgb="FFFF0000"/>
      </left>
      <right/>
      <top style="medium">
        <color rgb="FFFF0000"/>
      </top>
      <bottom style="medium">
        <color rgb="FFFF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rgb="FFFF0000"/>
      </top>
      <bottom style="medium">
        <color rgb="FFFF0000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rgb="FFFF0000"/>
      </top>
      <bottom style="medium">
        <color rgb="FFFF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auto="1"/>
      </bottom>
      <diagonal/>
    </border>
    <border>
      <left/>
      <right/>
      <top style="double">
        <color auto="1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double">
        <color auto="1"/>
      </bottom>
      <diagonal/>
    </border>
    <border>
      <left/>
      <right style="medium">
        <color indexed="64"/>
      </right>
      <top/>
      <bottom style="double">
        <color auto="1"/>
      </bottom>
      <diagonal/>
    </border>
    <border>
      <left/>
      <right style="medium">
        <color indexed="64"/>
      </right>
      <top style="double">
        <color auto="1"/>
      </top>
      <bottom/>
      <diagonal/>
    </border>
    <border>
      <left style="medium">
        <color auto="1"/>
      </left>
      <right/>
      <top style="double">
        <color auto="1"/>
      </top>
      <bottom style="medium">
        <color auto="1"/>
      </bottom>
      <diagonal/>
    </border>
    <border>
      <left/>
      <right/>
      <top style="double">
        <color auto="1"/>
      </top>
      <bottom style="medium">
        <color auto="1"/>
      </bottom>
      <diagonal/>
    </border>
    <border>
      <left/>
      <right style="medium">
        <color indexed="64"/>
      </right>
      <top style="double">
        <color auto="1"/>
      </top>
      <bottom style="medium">
        <color auto="1"/>
      </bottom>
      <diagonal/>
    </border>
    <border>
      <left style="medium">
        <color indexed="64"/>
      </left>
      <right/>
      <top style="double">
        <color auto="1"/>
      </top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89">
    <xf numFmtId="0" fontId="0" fillId="0" borderId="0" xfId="0"/>
    <xf numFmtId="0" fontId="0" fillId="2" borderId="7" xfId="0" applyFill="1" applyBorder="1"/>
    <xf numFmtId="0" fontId="0" fillId="2" borderId="0" xfId="0" applyFill="1"/>
    <xf numFmtId="0" fontId="0" fillId="2" borderId="8" xfId="0" applyFill="1" applyBorder="1"/>
    <xf numFmtId="0" fontId="4" fillId="2" borderId="7" xfId="0" applyFont="1" applyFill="1" applyBorder="1"/>
    <xf numFmtId="0" fontId="0" fillId="2" borderId="7" xfId="0" applyFill="1" applyBorder="1" applyAlignment="1">
      <alignment horizontal="left" wrapText="1"/>
    </xf>
    <xf numFmtId="0" fontId="0" fillId="2" borderId="0" xfId="0" applyFill="1" applyAlignment="1">
      <alignment horizontal="left"/>
    </xf>
    <xf numFmtId="0" fontId="2" fillId="2" borderId="7" xfId="0" applyFont="1" applyFill="1" applyBorder="1"/>
    <xf numFmtId="49" fontId="0" fillId="2" borderId="7" xfId="0" applyNumberFormat="1" applyFill="1" applyBorder="1"/>
    <xf numFmtId="0" fontId="0" fillId="2" borderId="10" xfId="0" applyFill="1" applyBorder="1"/>
    <xf numFmtId="0" fontId="0" fillId="2" borderId="11" xfId="0" applyFill="1" applyBorder="1"/>
    <xf numFmtId="0" fontId="0" fillId="2" borderId="12" xfId="0" applyFill="1" applyBorder="1"/>
    <xf numFmtId="0" fontId="2" fillId="2" borderId="4" xfId="0" applyFont="1" applyFill="1" applyBorder="1"/>
    <xf numFmtId="0" fontId="0" fillId="2" borderId="5" xfId="0" applyFill="1" applyBorder="1"/>
    <xf numFmtId="0" fontId="0" fillId="2" borderId="6" xfId="0" applyFill="1" applyBorder="1"/>
    <xf numFmtId="164" fontId="0" fillId="2" borderId="0" xfId="0" applyNumberFormat="1" applyFill="1" applyAlignment="1">
      <alignment horizontal="center"/>
    </xf>
    <xf numFmtId="164" fontId="0" fillId="2" borderId="8" xfId="0" applyNumberFormat="1" applyFill="1" applyBorder="1" applyAlignment="1">
      <alignment horizontal="center"/>
    </xf>
    <xf numFmtId="0" fontId="6" fillId="2" borderId="7" xfId="0" applyFont="1" applyFill="1" applyBorder="1"/>
    <xf numFmtId="0" fontId="2" fillId="2" borderId="0" xfId="0" applyFont="1" applyFill="1"/>
    <xf numFmtId="0" fontId="0" fillId="2" borderId="20" xfId="0" applyFill="1" applyBorder="1"/>
    <xf numFmtId="0" fontId="0" fillId="2" borderId="17" xfId="0" applyFill="1" applyBorder="1"/>
    <xf numFmtId="164" fontId="0" fillId="2" borderId="17" xfId="0" applyNumberFormat="1" applyFill="1" applyBorder="1"/>
    <xf numFmtId="164" fontId="0" fillId="2" borderId="0" xfId="0" applyNumberFormat="1" applyFill="1"/>
    <xf numFmtId="0" fontId="0" fillId="2" borderId="21" xfId="0" applyFill="1" applyBorder="1"/>
    <xf numFmtId="0" fontId="0" fillId="2" borderId="18" xfId="0" applyFill="1" applyBorder="1"/>
    <xf numFmtId="164" fontId="0" fillId="2" borderId="18" xfId="0" applyNumberFormat="1" applyFill="1" applyBorder="1"/>
    <xf numFmtId="0" fontId="2" fillId="2" borderId="8" xfId="0" applyFont="1" applyFill="1" applyBorder="1"/>
    <xf numFmtId="0" fontId="0" fillId="2" borderId="22" xfId="0" applyFill="1" applyBorder="1"/>
    <xf numFmtId="44" fontId="0" fillId="2" borderId="0" xfId="0" applyNumberFormat="1" applyFill="1"/>
    <xf numFmtId="0" fontId="3" fillId="2" borderId="7" xfId="0" applyFont="1" applyFill="1" applyBorder="1"/>
    <xf numFmtId="0" fontId="3" fillId="2" borderId="0" xfId="0" applyFont="1" applyFill="1"/>
    <xf numFmtId="44" fontId="3" fillId="2" borderId="23" xfId="0" applyNumberFormat="1" applyFont="1" applyFill="1" applyBorder="1"/>
    <xf numFmtId="10" fontId="0" fillId="2" borderId="1" xfId="0" applyNumberFormat="1" applyFill="1" applyBorder="1"/>
    <xf numFmtId="164" fontId="0" fillId="2" borderId="15" xfId="0" applyNumberFormat="1" applyFill="1" applyBorder="1" applyAlignment="1">
      <alignment horizontal="center"/>
    </xf>
    <xf numFmtId="164" fontId="0" fillId="2" borderId="1" xfId="1" applyNumberFormat="1" applyFont="1" applyFill="1" applyBorder="1" applyAlignment="1">
      <alignment horizontal="center"/>
    </xf>
    <xf numFmtId="44" fontId="0" fillId="2" borderId="0" xfId="0" applyNumberFormat="1" applyFill="1" applyAlignment="1">
      <alignment horizontal="center"/>
    </xf>
    <xf numFmtId="44" fontId="0" fillId="2" borderId="1" xfId="1" applyFont="1" applyFill="1" applyBorder="1" applyAlignment="1">
      <alignment horizontal="center"/>
    </xf>
    <xf numFmtId="9" fontId="0" fillId="2" borderId="2" xfId="2" applyFont="1" applyFill="1" applyBorder="1" applyAlignment="1">
      <alignment horizontal="center"/>
    </xf>
    <xf numFmtId="164" fontId="2" fillId="2" borderId="15" xfId="0" applyNumberFormat="1" applyFont="1" applyFill="1" applyBorder="1"/>
    <xf numFmtId="164" fontId="2" fillId="2" borderId="8" xfId="0" applyNumberFormat="1" applyFont="1" applyFill="1" applyBorder="1" applyAlignment="1">
      <alignment horizontal="center"/>
    </xf>
    <xf numFmtId="164" fontId="2" fillId="2" borderId="15" xfId="1" applyNumberFormat="1" applyFont="1" applyFill="1" applyBorder="1" applyAlignment="1">
      <alignment horizontal="center" vertical="center"/>
    </xf>
    <xf numFmtId="44" fontId="2" fillId="2" borderId="15" xfId="1" applyFont="1" applyFill="1" applyBorder="1" applyAlignment="1">
      <alignment horizontal="center"/>
    </xf>
    <xf numFmtId="164" fontId="2" fillId="2" borderId="15" xfId="0" applyNumberFormat="1" applyFont="1" applyFill="1" applyBorder="1" applyAlignment="1">
      <alignment horizontal="center"/>
    </xf>
    <xf numFmtId="44" fontId="2" fillId="2" borderId="28" xfId="1" applyFont="1" applyFill="1" applyBorder="1" applyAlignment="1">
      <alignment horizontal="center"/>
    </xf>
    <xf numFmtId="44" fontId="0" fillId="2" borderId="1" xfId="0" applyNumberFormat="1" applyFill="1" applyBorder="1" applyAlignment="1">
      <alignment horizontal="center"/>
    </xf>
    <xf numFmtId="164" fontId="0" fillId="2" borderId="8" xfId="0" applyNumberFormat="1" applyFill="1" applyBorder="1"/>
    <xf numFmtId="164" fontId="2" fillId="2" borderId="8" xfId="0" applyNumberFormat="1" applyFont="1" applyFill="1" applyBorder="1"/>
    <xf numFmtId="0" fontId="0" fillId="2" borderId="0" xfId="0" applyFill="1" applyAlignment="1">
      <alignment horizontal="center"/>
    </xf>
    <xf numFmtId="49" fontId="0" fillId="2" borderId="0" xfId="0" applyNumberFormat="1" applyFill="1" applyAlignment="1">
      <alignment horizontal="center"/>
    </xf>
    <xf numFmtId="165" fontId="0" fillId="2" borderId="0" xfId="0" applyNumberFormat="1" applyFill="1" applyAlignment="1">
      <alignment horizontal="center" vertical="center"/>
    </xf>
    <xf numFmtId="165" fontId="0" fillId="2" borderId="0" xfId="0" applyNumberFormat="1" applyFill="1" applyAlignment="1">
      <alignment horizontal="center"/>
    </xf>
    <xf numFmtId="49" fontId="2" fillId="2" borderId="0" xfId="0" applyNumberFormat="1" applyFont="1" applyFill="1" applyAlignment="1">
      <alignment horizontal="center"/>
    </xf>
    <xf numFmtId="9" fontId="0" fillId="2" borderId="0" xfId="0" applyNumberFormat="1" applyFill="1" applyAlignment="1">
      <alignment horizontal="center" vertical="center"/>
    </xf>
    <xf numFmtId="9" fontId="0" fillId="2" borderId="0" xfId="0" applyNumberFormat="1" applyFill="1" applyAlignment="1">
      <alignment horizontal="center"/>
    </xf>
    <xf numFmtId="164" fontId="0" fillId="2" borderId="17" xfId="1" applyNumberFormat="1" applyFont="1" applyFill="1" applyBorder="1" applyAlignment="1">
      <alignment horizontal="center"/>
    </xf>
    <xf numFmtId="164" fontId="0" fillId="2" borderId="1" xfId="1" applyNumberFormat="1" applyFont="1" applyFill="1" applyBorder="1" applyAlignment="1"/>
    <xf numFmtId="164" fontId="0" fillId="2" borderId="17" xfId="1" applyNumberFormat="1" applyFont="1" applyFill="1" applyBorder="1" applyAlignment="1"/>
    <xf numFmtId="0" fontId="2" fillId="2" borderId="7" xfId="0" applyFont="1" applyFill="1" applyBorder="1" applyAlignment="1">
      <alignment horizontal="left" wrapText="1"/>
    </xf>
    <xf numFmtId="0" fontId="2" fillId="2" borderId="0" xfId="0" applyFont="1" applyFill="1" applyAlignment="1">
      <alignment horizontal="left"/>
    </xf>
    <xf numFmtId="0" fontId="5" fillId="2" borderId="4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/>
    </xf>
    <xf numFmtId="0" fontId="5" fillId="2" borderId="6" xfId="0" applyFont="1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13" xfId="0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0" fontId="0" fillId="2" borderId="7" xfId="0" applyFill="1" applyBorder="1" applyAlignment="1">
      <alignment horizontal="left" wrapText="1"/>
    </xf>
    <xf numFmtId="0" fontId="0" fillId="2" borderId="0" xfId="0" applyFill="1" applyAlignment="1">
      <alignment horizontal="left" wrapText="1"/>
    </xf>
    <xf numFmtId="0" fontId="2" fillId="2" borderId="0" xfId="0" applyFont="1" applyFill="1" applyAlignment="1">
      <alignment horizontal="left" wrapText="1"/>
    </xf>
    <xf numFmtId="164" fontId="0" fillId="2" borderId="3" xfId="0" applyNumberFormat="1" applyFill="1" applyBorder="1" applyAlignment="1">
      <alignment horizontal="center"/>
    </xf>
    <xf numFmtId="164" fontId="0" fillId="2" borderId="9" xfId="0" applyNumberFormat="1" applyFill="1" applyBorder="1" applyAlignment="1">
      <alignment horizontal="center"/>
    </xf>
    <xf numFmtId="0" fontId="0" fillId="2" borderId="0" xfId="0" applyFill="1" applyAlignment="1">
      <alignment horizontal="left"/>
    </xf>
    <xf numFmtId="10" fontId="0" fillId="2" borderId="3" xfId="0" applyNumberFormat="1" applyFill="1" applyBorder="1" applyAlignment="1">
      <alignment horizontal="center" vertical="center"/>
    </xf>
    <xf numFmtId="10" fontId="0" fillId="2" borderId="9" xfId="0" applyNumberFormat="1" applyFill="1" applyBorder="1" applyAlignment="1">
      <alignment horizontal="center" vertical="center"/>
    </xf>
    <xf numFmtId="0" fontId="0" fillId="2" borderId="14" xfId="0" applyFill="1" applyBorder="1" applyAlignment="1">
      <alignment horizontal="center"/>
    </xf>
    <xf numFmtId="0" fontId="0" fillId="2" borderId="16" xfId="0" applyFill="1" applyBorder="1" applyAlignment="1">
      <alignment horizontal="center"/>
    </xf>
    <xf numFmtId="0" fontId="0" fillId="2" borderId="8" xfId="0" applyFill="1" applyBorder="1" applyAlignment="1">
      <alignment horizontal="left" wrapText="1"/>
    </xf>
    <xf numFmtId="164" fontId="0" fillId="2" borderId="14" xfId="0" applyNumberFormat="1" applyFill="1" applyBorder="1" applyAlignment="1">
      <alignment horizontal="center"/>
    </xf>
    <xf numFmtId="164" fontId="0" fillId="2" borderId="16" xfId="0" applyNumberFormat="1" applyFill="1" applyBorder="1" applyAlignment="1">
      <alignment horizontal="center"/>
    </xf>
    <xf numFmtId="0" fontId="0" fillId="2" borderId="7" xfId="0" applyFill="1" applyBorder="1" applyAlignment="1">
      <alignment horizontal="center" wrapText="1"/>
    </xf>
    <xf numFmtId="0" fontId="0" fillId="2" borderId="0" xfId="0" applyFill="1" applyAlignment="1">
      <alignment horizontal="center" wrapText="1"/>
    </xf>
    <xf numFmtId="0" fontId="0" fillId="2" borderId="8" xfId="0" applyFill="1" applyBorder="1" applyAlignment="1">
      <alignment horizontal="center" wrapText="1"/>
    </xf>
    <xf numFmtId="0" fontId="7" fillId="2" borderId="7" xfId="0" applyFont="1" applyFill="1" applyBorder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44" fontId="3" fillId="2" borderId="0" xfId="0" applyNumberFormat="1" applyFont="1" applyFill="1" applyAlignment="1">
      <alignment horizontal="center"/>
    </xf>
    <xf numFmtId="0" fontId="3" fillId="2" borderId="27" xfId="0" applyFont="1" applyFill="1" applyBorder="1" applyAlignment="1">
      <alignment horizontal="left"/>
    </xf>
    <xf numFmtId="0" fontId="3" fillId="2" borderId="19" xfId="0" applyFont="1" applyFill="1" applyBorder="1" applyAlignment="1">
      <alignment horizontal="left"/>
    </xf>
    <xf numFmtId="44" fontId="3" fillId="2" borderId="24" xfId="0" applyNumberFormat="1" applyFont="1" applyFill="1" applyBorder="1" applyAlignment="1">
      <alignment horizontal="center"/>
    </xf>
    <xf numFmtId="0" fontId="3" fillId="2" borderId="25" xfId="0" applyFont="1" applyFill="1" applyBorder="1" applyAlignment="1">
      <alignment horizontal="center"/>
    </xf>
    <xf numFmtId="0" fontId="3" fillId="2" borderId="26" xfId="0" applyFont="1" applyFill="1" applyBorder="1" applyAlignment="1">
      <alignment horizontal="center"/>
    </xf>
  </cellXfs>
  <cellStyles count="3">
    <cellStyle name="Prozent" xfId="2" builtinId="5"/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0"/>
  <sheetViews>
    <sheetView tabSelected="1" workbookViewId="0">
      <selection activeCell="G17" sqref="G17:H17"/>
    </sheetView>
  </sheetViews>
  <sheetFormatPr baseColWidth="10" defaultColWidth="11.42578125" defaultRowHeight="15" x14ac:dyDescent="0.25"/>
  <cols>
    <col min="1" max="16384" width="11.42578125" style="2"/>
  </cols>
  <sheetData>
    <row r="1" spans="1:8" ht="21" x14ac:dyDescent="0.35">
      <c r="A1" s="59" t="s">
        <v>9</v>
      </c>
      <c r="B1" s="60"/>
      <c r="C1" s="60"/>
      <c r="D1" s="60"/>
      <c r="E1" s="60"/>
      <c r="F1" s="60"/>
      <c r="G1" s="60"/>
      <c r="H1" s="61"/>
    </row>
    <row r="2" spans="1:8" x14ac:dyDescent="0.25">
      <c r="A2" s="1"/>
      <c r="H2" s="3"/>
    </row>
    <row r="3" spans="1:8" ht="20.25" customHeight="1" x14ac:dyDescent="0.25">
      <c r="A3" s="78" t="s">
        <v>44</v>
      </c>
      <c r="B3" s="79"/>
      <c r="C3" s="79"/>
      <c r="D3" s="79"/>
      <c r="E3" s="79"/>
      <c r="F3" s="79"/>
      <c r="G3" s="79"/>
      <c r="H3" s="80"/>
    </row>
    <row r="4" spans="1:8" x14ac:dyDescent="0.25">
      <c r="A4" s="1"/>
      <c r="H4" s="3"/>
    </row>
    <row r="5" spans="1:8" x14ac:dyDescent="0.25">
      <c r="A5" s="4" t="s">
        <v>0</v>
      </c>
      <c r="H5" s="3"/>
    </row>
    <row r="6" spans="1:8" ht="78" customHeight="1" x14ac:dyDescent="0.25">
      <c r="A6" s="65" t="s">
        <v>62</v>
      </c>
      <c r="B6" s="66"/>
      <c r="C6" s="66"/>
      <c r="D6" s="66"/>
      <c r="E6" s="66"/>
      <c r="F6" s="66"/>
      <c r="G6" s="66"/>
      <c r="H6" s="75"/>
    </row>
    <row r="7" spans="1:8" ht="15" customHeight="1" x14ac:dyDescent="0.25">
      <c r="A7" s="5"/>
      <c r="B7" s="6"/>
      <c r="C7" s="6"/>
      <c r="D7" s="6"/>
      <c r="E7" s="6"/>
      <c r="F7" s="6"/>
      <c r="H7" s="3"/>
    </row>
    <row r="8" spans="1:8" ht="15" customHeight="1" x14ac:dyDescent="0.25">
      <c r="A8" s="65" t="s">
        <v>11</v>
      </c>
      <c r="B8" s="66"/>
      <c r="C8" s="66"/>
      <c r="D8" s="66"/>
      <c r="E8" s="66"/>
      <c r="F8" s="66"/>
      <c r="H8" s="3"/>
    </row>
    <row r="9" spans="1:8" ht="15" customHeight="1" x14ac:dyDescent="0.25">
      <c r="A9" s="57" t="s">
        <v>12</v>
      </c>
      <c r="B9" s="67"/>
      <c r="C9" s="67"/>
      <c r="D9" s="67"/>
      <c r="E9" s="67"/>
      <c r="F9" s="67"/>
      <c r="H9" s="3"/>
    </row>
    <row r="10" spans="1:8" x14ac:dyDescent="0.25">
      <c r="A10" s="1"/>
      <c r="H10" s="3"/>
    </row>
    <row r="11" spans="1:8" x14ac:dyDescent="0.25">
      <c r="A11" s="7" t="s">
        <v>1</v>
      </c>
      <c r="H11" s="3"/>
    </row>
    <row r="12" spans="1:8" x14ac:dyDescent="0.25">
      <c r="A12" s="1"/>
      <c r="H12" s="3"/>
    </row>
    <row r="13" spans="1:8" x14ac:dyDescent="0.25">
      <c r="A13" s="7" t="s">
        <v>2</v>
      </c>
      <c r="H13" s="3"/>
    </row>
    <row r="14" spans="1:8" x14ac:dyDescent="0.25">
      <c r="A14" s="1"/>
      <c r="H14" s="3"/>
    </row>
    <row r="15" spans="1:8" x14ac:dyDescent="0.25">
      <c r="A15" s="17" t="s">
        <v>45</v>
      </c>
      <c r="H15" s="3"/>
    </row>
    <row r="16" spans="1:8" x14ac:dyDescent="0.25">
      <c r="A16" s="2" t="s">
        <v>32</v>
      </c>
      <c r="G16" s="76">
        <v>496002.49</v>
      </c>
      <c r="H16" s="77"/>
    </row>
    <row r="17" spans="1:8" ht="15.75" thickBot="1" x14ac:dyDescent="0.3">
      <c r="A17" s="1" t="s">
        <v>6</v>
      </c>
      <c r="G17" s="73" t="s">
        <v>61</v>
      </c>
      <c r="H17" s="74"/>
    </row>
    <row r="18" spans="1:8" ht="15.75" thickBot="1" x14ac:dyDescent="0.3">
      <c r="A18" s="1" t="s">
        <v>3</v>
      </c>
      <c r="G18" s="62"/>
      <c r="H18" s="64"/>
    </row>
    <row r="19" spans="1:8" ht="15.75" thickBot="1" x14ac:dyDescent="0.3">
      <c r="A19" s="1" t="s">
        <v>31</v>
      </c>
      <c r="G19" s="68"/>
      <c r="H19" s="69"/>
    </row>
    <row r="20" spans="1:8" ht="15.75" thickBot="1" x14ac:dyDescent="0.3">
      <c r="A20" s="1" t="s">
        <v>60</v>
      </c>
      <c r="G20" s="71"/>
      <c r="H20" s="72"/>
    </row>
    <row r="21" spans="1:8" x14ac:dyDescent="0.25">
      <c r="A21" s="1"/>
      <c r="G21" s="15"/>
      <c r="H21" s="16"/>
    </row>
    <row r="22" spans="1:8" x14ac:dyDescent="0.25">
      <c r="A22" s="7" t="s">
        <v>4</v>
      </c>
      <c r="H22" s="3"/>
    </row>
    <row r="23" spans="1:8" ht="15.75" thickBot="1" x14ac:dyDescent="0.3">
      <c r="A23" s="1"/>
      <c r="H23" s="3"/>
    </row>
    <row r="24" spans="1:8" ht="28.5" customHeight="1" thickBot="1" x14ac:dyDescent="0.3">
      <c r="A24" s="65" t="s">
        <v>5</v>
      </c>
      <c r="B24" s="70"/>
      <c r="C24" s="70"/>
      <c r="D24" s="70"/>
      <c r="E24" s="70"/>
      <c r="F24" s="70"/>
      <c r="G24" s="71"/>
      <c r="H24" s="72"/>
    </row>
    <row r="25" spans="1:8" x14ac:dyDescent="0.25">
      <c r="A25" s="1"/>
      <c r="H25" s="3"/>
    </row>
    <row r="26" spans="1:8" x14ac:dyDescent="0.25">
      <c r="A26" s="4" t="s">
        <v>7</v>
      </c>
      <c r="H26" s="3"/>
    </row>
    <row r="27" spans="1:8" ht="32.25" customHeight="1" x14ac:dyDescent="0.25">
      <c r="A27" s="57" t="s">
        <v>8</v>
      </c>
      <c r="B27" s="58"/>
      <c r="C27" s="58"/>
      <c r="D27" s="58"/>
      <c r="E27" s="58"/>
      <c r="F27" s="58"/>
      <c r="H27" s="3"/>
    </row>
    <row r="28" spans="1:8" ht="15.75" thickBot="1" x14ac:dyDescent="0.3">
      <c r="A28" s="1"/>
      <c r="H28" s="3"/>
    </row>
    <row r="29" spans="1:8" ht="24" customHeight="1" thickBot="1" x14ac:dyDescent="0.3">
      <c r="A29" s="7" t="s">
        <v>10</v>
      </c>
      <c r="E29" s="62"/>
      <c r="F29" s="63"/>
      <c r="G29" s="63"/>
      <c r="H29" s="64"/>
    </row>
    <row r="30" spans="1:8" ht="15.75" thickBot="1" x14ac:dyDescent="0.3">
      <c r="A30" s="9"/>
      <c r="B30" s="10"/>
      <c r="C30" s="10"/>
      <c r="D30" s="10"/>
      <c r="E30" s="10"/>
      <c r="F30" s="10"/>
      <c r="G30" s="10"/>
      <c r="H30" s="11"/>
    </row>
  </sheetData>
  <mergeCells count="14">
    <mergeCell ref="A27:F27"/>
    <mergeCell ref="A1:H1"/>
    <mergeCell ref="E29:H29"/>
    <mergeCell ref="A8:F8"/>
    <mergeCell ref="A9:F9"/>
    <mergeCell ref="G19:H19"/>
    <mergeCell ref="A24:F24"/>
    <mergeCell ref="G24:H24"/>
    <mergeCell ref="G17:H17"/>
    <mergeCell ref="G18:H18"/>
    <mergeCell ref="A6:H6"/>
    <mergeCell ref="G16:H16"/>
    <mergeCell ref="A3:H3"/>
    <mergeCell ref="G20:H20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38"/>
  <sheetViews>
    <sheetView topLeftCell="A12" workbookViewId="0">
      <selection activeCell="D26" sqref="D26"/>
    </sheetView>
  </sheetViews>
  <sheetFormatPr baseColWidth="10" defaultColWidth="11.42578125" defaultRowHeight="15" x14ac:dyDescent="0.25"/>
  <cols>
    <col min="1" max="6" width="11.42578125" style="2"/>
    <col min="7" max="7" width="23" style="2" customWidth="1"/>
    <col min="8" max="16384" width="11.42578125" style="2"/>
  </cols>
  <sheetData>
    <row r="1" spans="1:7" x14ac:dyDescent="0.25">
      <c r="A1" s="12" t="s">
        <v>46</v>
      </c>
      <c r="B1" s="13"/>
      <c r="C1" s="13"/>
      <c r="D1" s="13"/>
      <c r="E1" s="13"/>
      <c r="F1" s="13"/>
      <c r="G1" s="14"/>
    </row>
    <row r="2" spans="1:7" x14ac:dyDescent="0.25">
      <c r="A2" s="1"/>
      <c r="G2" s="3"/>
    </row>
    <row r="3" spans="1:7" x14ac:dyDescent="0.25">
      <c r="A3" s="7" t="s">
        <v>13</v>
      </c>
      <c r="G3" s="3"/>
    </row>
    <row r="4" spans="1:7" x14ac:dyDescent="0.25">
      <c r="A4" s="1"/>
      <c r="D4" s="47" t="s">
        <v>30</v>
      </c>
      <c r="G4" s="3"/>
    </row>
    <row r="5" spans="1:7" x14ac:dyDescent="0.25">
      <c r="A5" s="8" t="s">
        <v>14</v>
      </c>
      <c r="D5" s="48" t="s">
        <v>21</v>
      </c>
      <c r="E5" s="49"/>
      <c r="G5" s="33">
        <f>D5*Grundlagen!$G$19</f>
        <v>0</v>
      </c>
    </row>
    <row r="6" spans="1:7" x14ac:dyDescent="0.25">
      <c r="A6" s="8" t="s">
        <v>16</v>
      </c>
      <c r="D6" s="48" t="s">
        <v>27</v>
      </c>
      <c r="E6" s="49"/>
      <c r="G6" s="33">
        <f>D6*Grundlagen!$G$19</f>
        <v>0</v>
      </c>
    </row>
    <row r="7" spans="1:7" x14ac:dyDescent="0.25">
      <c r="A7" s="8" t="s">
        <v>15</v>
      </c>
      <c r="D7" s="48" t="s">
        <v>20</v>
      </c>
      <c r="E7" s="49"/>
      <c r="G7" s="33">
        <f>D7*Grundlagen!$G$19</f>
        <v>0</v>
      </c>
    </row>
    <row r="8" spans="1:7" x14ac:dyDescent="0.25">
      <c r="A8" s="8" t="s">
        <v>17</v>
      </c>
      <c r="D8" s="48" t="s">
        <v>40</v>
      </c>
      <c r="E8" s="49"/>
      <c r="G8" s="33">
        <f>D8*Grundlagen!$G$19</f>
        <v>0</v>
      </c>
    </row>
    <row r="9" spans="1:7" x14ac:dyDescent="0.25">
      <c r="A9" s="8" t="s">
        <v>18</v>
      </c>
      <c r="D9" s="51" t="s">
        <v>63</v>
      </c>
      <c r="E9" s="52"/>
      <c r="G9" s="46">
        <f>SUM(G5:G8)</f>
        <v>0</v>
      </c>
    </row>
    <row r="10" spans="1:7" ht="15.75" thickBot="1" x14ac:dyDescent="0.3">
      <c r="A10" s="8"/>
      <c r="D10" s="51"/>
      <c r="E10" s="52"/>
      <c r="G10" s="3"/>
    </row>
    <row r="11" spans="1:7" ht="15.75" thickBot="1" x14ac:dyDescent="0.3">
      <c r="A11" s="8" t="s">
        <v>59</v>
      </c>
      <c r="D11" s="37"/>
      <c r="E11" s="52"/>
      <c r="G11" s="33">
        <f>G9*D11</f>
        <v>0</v>
      </c>
    </row>
    <row r="12" spans="1:7" x14ac:dyDescent="0.25">
      <c r="A12" s="8"/>
      <c r="D12" s="51"/>
      <c r="E12" s="52"/>
      <c r="G12" s="3"/>
    </row>
    <row r="13" spans="1:7" x14ac:dyDescent="0.25">
      <c r="A13" s="8" t="s">
        <v>22</v>
      </c>
      <c r="G13" s="40">
        <f>G9+G11</f>
        <v>0</v>
      </c>
    </row>
    <row r="14" spans="1:7" ht="15.75" thickBot="1" x14ac:dyDescent="0.3">
      <c r="A14" s="1"/>
      <c r="G14" s="3"/>
    </row>
    <row r="15" spans="1:7" ht="15.75" thickBot="1" x14ac:dyDescent="0.3">
      <c r="A15" s="1" t="s">
        <v>47</v>
      </c>
      <c r="D15" s="37"/>
      <c r="G15" s="38">
        <f>G13*D15</f>
        <v>0</v>
      </c>
    </row>
    <row r="16" spans="1:7" x14ac:dyDescent="0.25">
      <c r="A16" s="81" t="s">
        <v>48</v>
      </c>
      <c r="B16" s="82"/>
      <c r="C16" s="82"/>
      <c r="D16" s="82"/>
      <c r="E16" s="82"/>
      <c r="G16" s="39"/>
    </row>
    <row r="17" spans="1:7" x14ac:dyDescent="0.25">
      <c r="A17" s="1"/>
      <c r="G17" s="3"/>
    </row>
    <row r="18" spans="1:7" x14ac:dyDescent="0.25">
      <c r="A18" s="1" t="s">
        <v>49</v>
      </c>
      <c r="G18" s="38">
        <f>G13-G15</f>
        <v>0</v>
      </c>
    </row>
    <row r="19" spans="1:7" x14ac:dyDescent="0.25">
      <c r="A19" s="1"/>
      <c r="G19" s="3"/>
    </row>
    <row r="20" spans="1:7" x14ac:dyDescent="0.25">
      <c r="A20" s="7" t="s">
        <v>23</v>
      </c>
      <c r="G20" s="3"/>
    </row>
    <row r="21" spans="1:7" x14ac:dyDescent="0.25">
      <c r="A21" s="1"/>
      <c r="D21" s="47" t="s">
        <v>30</v>
      </c>
      <c r="G21" s="3"/>
    </row>
    <row r="22" spans="1:7" x14ac:dyDescent="0.25">
      <c r="A22" s="1"/>
      <c r="D22" s="47"/>
      <c r="G22" s="3"/>
    </row>
    <row r="23" spans="1:7" x14ac:dyDescent="0.25">
      <c r="A23" s="8" t="s">
        <v>24</v>
      </c>
      <c r="D23" s="48" t="s">
        <v>41</v>
      </c>
      <c r="E23" s="50"/>
      <c r="G23" s="33">
        <f>D23*Grundlagen!$G$19</f>
        <v>0</v>
      </c>
    </row>
    <row r="24" spans="1:7" x14ac:dyDescent="0.25">
      <c r="A24" s="8" t="s">
        <v>25</v>
      </c>
      <c r="D24" s="48" t="s">
        <v>19</v>
      </c>
      <c r="E24" s="50"/>
      <c r="G24" s="33">
        <f>D24*Grundlagen!$G$19</f>
        <v>0</v>
      </c>
    </row>
    <row r="25" spans="1:7" x14ac:dyDescent="0.25">
      <c r="A25" s="8" t="s">
        <v>26</v>
      </c>
      <c r="D25" s="51" t="s">
        <v>64</v>
      </c>
      <c r="E25" s="53"/>
      <c r="G25" s="45">
        <f>G23+G24</f>
        <v>0</v>
      </c>
    </row>
    <row r="26" spans="1:7" ht="15.75" thickBot="1" x14ac:dyDescent="0.3">
      <c r="A26" s="1"/>
      <c r="G26" s="3"/>
    </row>
    <row r="27" spans="1:7" ht="15.75" thickBot="1" x14ac:dyDescent="0.3">
      <c r="A27" s="1" t="s">
        <v>60</v>
      </c>
      <c r="D27" s="37"/>
      <c r="G27" s="33">
        <f>G25*D27</f>
        <v>0</v>
      </c>
    </row>
    <row r="28" spans="1:7" x14ac:dyDescent="0.25">
      <c r="A28" s="1"/>
      <c r="G28" s="3"/>
    </row>
    <row r="29" spans="1:7" x14ac:dyDescent="0.25">
      <c r="A29" s="8" t="s">
        <v>22</v>
      </c>
      <c r="G29" s="41">
        <f>G25+G27</f>
        <v>0</v>
      </c>
    </row>
    <row r="30" spans="1:7" ht="15.75" thickBot="1" x14ac:dyDescent="0.3">
      <c r="A30" s="1"/>
      <c r="G30" s="3"/>
    </row>
    <row r="31" spans="1:7" ht="15.75" thickBot="1" x14ac:dyDescent="0.3">
      <c r="A31" s="1" t="s">
        <v>47</v>
      </c>
      <c r="D31" s="37"/>
      <c r="G31" s="38">
        <f>G29*D31</f>
        <v>0</v>
      </c>
    </row>
    <row r="32" spans="1:7" x14ac:dyDescent="0.25">
      <c r="A32" s="81" t="s">
        <v>48</v>
      </c>
      <c r="B32" s="82"/>
      <c r="C32" s="82"/>
      <c r="D32" s="82"/>
      <c r="E32" s="82"/>
      <c r="G32" s="39"/>
    </row>
    <row r="33" spans="1:7" x14ac:dyDescent="0.25">
      <c r="A33" s="1"/>
      <c r="G33" s="3"/>
    </row>
    <row r="34" spans="1:7" x14ac:dyDescent="0.25">
      <c r="A34" s="1" t="s">
        <v>50</v>
      </c>
      <c r="G34" s="38">
        <f>G29-G31</f>
        <v>0</v>
      </c>
    </row>
    <row r="35" spans="1:7" x14ac:dyDescent="0.25">
      <c r="A35" s="1"/>
      <c r="G35" s="3"/>
    </row>
    <row r="36" spans="1:7" x14ac:dyDescent="0.25">
      <c r="A36" s="7" t="s">
        <v>28</v>
      </c>
      <c r="G36" s="3"/>
    </row>
    <row r="37" spans="1:7" x14ac:dyDescent="0.25">
      <c r="A37" s="1" t="s">
        <v>29</v>
      </c>
      <c r="G37" s="42">
        <f>G18+G34</f>
        <v>0</v>
      </c>
    </row>
    <row r="38" spans="1:7" ht="15.75" thickBot="1" x14ac:dyDescent="0.3">
      <c r="A38" s="9"/>
      <c r="B38" s="10"/>
      <c r="C38" s="10"/>
      <c r="D38" s="10"/>
      <c r="E38" s="10"/>
      <c r="F38" s="10"/>
      <c r="G38" s="11"/>
    </row>
  </sheetData>
  <mergeCells count="2">
    <mergeCell ref="A16:E16"/>
    <mergeCell ref="A32:E32"/>
  </mergeCells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37"/>
  <sheetViews>
    <sheetView workbookViewId="0">
      <selection activeCell="S33" sqref="S33"/>
    </sheetView>
  </sheetViews>
  <sheetFormatPr baseColWidth="10" defaultColWidth="11.42578125" defaultRowHeight="15" x14ac:dyDescent="0.25"/>
  <cols>
    <col min="1" max="6" width="11.42578125" style="2"/>
    <col min="7" max="7" width="22.7109375" style="2" customWidth="1"/>
    <col min="8" max="16" width="11.42578125" style="2"/>
    <col min="17" max="17" width="11.42578125" style="2" customWidth="1"/>
    <col min="18" max="16384" width="11.42578125" style="2"/>
  </cols>
  <sheetData>
    <row r="1" spans="1:19" x14ac:dyDescent="0.25">
      <c r="A1" s="12" t="s">
        <v>51</v>
      </c>
      <c r="B1" s="13"/>
      <c r="C1" s="13"/>
      <c r="D1" s="13"/>
      <c r="E1" s="13"/>
      <c r="F1" s="13"/>
      <c r="G1" s="13"/>
      <c r="H1" s="13"/>
      <c r="I1" s="13"/>
      <c r="J1" s="13"/>
      <c r="K1" s="14"/>
      <c r="L1" s="13"/>
      <c r="M1" s="13"/>
      <c r="N1" s="13"/>
      <c r="O1" s="13"/>
      <c r="P1" s="13"/>
    </row>
    <row r="2" spans="1:19" x14ac:dyDescent="0.25">
      <c r="A2" s="1"/>
      <c r="K2" s="3"/>
    </row>
    <row r="3" spans="1:19" x14ac:dyDescent="0.25">
      <c r="A3" s="7" t="s">
        <v>58</v>
      </c>
      <c r="K3" s="3"/>
    </row>
    <row r="4" spans="1:19" x14ac:dyDescent="0.25">
      <c r="A4" s="1"/>
      <c r="K4" s="3"/>
    </row>
    <row r="5" spans="1:19" x14ac:dyDescent="0.25">
      <c r="A5" s="1" t="s">
        <v>43</v>
      </c>
      <c r="G5" s="34">
        <f>'Tragwerksplanung - GL'!G18</f>
        <v>0</v>
      </c>
      <c r="K5" s="3"/>
      <c r="S5" s="28"/>
    </row>
    <row r="6" spans="1:19" x14ac:dyDescent="0.25">
      <c r="A6" s="1"/>
      <c r="G6" s="54"/>
      <c r="K6" s="3"/>
      <c r="S6" s="28"/>
    </row>
    <row r="7" spans="1:19" x14ac:dyDescent="0.25">
      <c r="A7" s="1" t="s">
        <v>60</v>
      </c>
      <c r="G7" s="55">
        <f>G5*Grundlagen!G20</f>
        <v>0</v>
      </c>
      <c r="K7" s="3"/>
    </row>
    <row r="8" spans="1:19" x14ac:dyDescent="0.25">
      <c r="A8" s="19"/>
      <c r="B8" s="20"/>
      <c r="C8" s="20"/>
      <c r="D8" s="20"/>
      <c r="E8" s="20"/>
      <c r="F8" s="20"/>
      <c r="G8" s="21"/>
      <c r="K8" s="3"/>
    </row>
    <row r="9" spans="1:19" x14ac:dyDescent="0.25">
      <c r="A9" s="1"/>
      <c r="G9" s="22"/>
      <c r="K9" s="3"/>
    </row>
    <row r="10" spans="1:19" x14ac:dyDescent="0.25">
      <c r="A10" s="1" t="s">
        <v>33</v>
      </c>
      <c r="E10" s="32">
        <f>Grundlagen!G24</f>
        <v>0</v>
      </c>
      <c r="G10" s="36">
        <f>(G5+G7)*E10</f>
        <v>0</v>
      </c>
      <c r="K10" s="3"/>
    </row>
    <row r="11" spans="1:19" ht="15.75" thickBot="1" x14ac:dyDescent="0.3">
      <c r="A11" s="23"/>
      <c r="B11" s="24"/>
      <c r="C11" s="24"/>
      <c r="D11" s="24"/>
      <c r="E11" s="24"/>
      <c r="F11" s="24"/>
      <c r="G11" s="25"/>
      <c r="K11" s="3"/>
    </row>
    <row r="12" spans="1:19" ht="15.75" thickTop="1" x14ac:dyDescent="0.25">
      <c r="A12" s="7" t="s">
        <v>34</v>
      </c>
      <c r="B12" s="18"/>
      <c r="C12" s="18"/>
      <c r="D12" s="18"/>
      <c r="E12" s="18"/>
      <c r="F12" s="18"/>
      <c r="G12" s="43">
        <f>G5+G7+G10</f>
        <v>0</v>
      </c>
      <c r="K12" s="3"/>
    </row>
    <row r="13" spans="1:19" x14ac:dyDescent="0.25">
      <c r="A13" s="1"/>
      <c r="K13" s="3"/>
    </row>
    <row r="14" spans="1:19" x14ac:dyDescent="0.25">
      <c r="A14" s="1"/>
      <c r="K14" s="3"/>
    </row>
    <row r="15" spans="1:19" x14ac:dyDescent="0.25">
      <c r="A15" s="7" t="s">
        <v>52</v>
      </c>
      <c r="K15" s="3"/>
    </row>
    <row r="16" spans="1:19" x14ac:dyDescent="0.25">
      <c r="A16" s="1"/>
      <c r="K16" s="3"/>
    </row>
    <row r="17" spans="1:17" x14ac:dyDescent="0.25">
      <c r="A17" s="1" t="s">
        <v>43</v>
      </c>
      <c r="G17" s="34">
        <f>'Tragwerksplanung - GL'!G34</f>
        <v>0</v>
      </c>
      <c r="K17" s="3"/>
    </row>
    <row r="18" spans="1:17" x14ac:dyDescent="0.25">
      <c r="A18" s="1"/>
      <c r="G18" s="54"/>
      <c r="K18" s="3"/>
    </row>
    <row r="19" spans="1:17" x14ac:dyDescent="0.25">
      <c r="A19" s="1" t="s">
        <v>60</v>
      </c>
      <c r="G19" s="55">
        <f>G17*Grundlagen!G20</f>
        <v>0</v>
      </c>
      <c r="K19" s="3"/>
    </row>
    <row r="20" spans="1:17" x14ac:dyDescent="0.25">
      <c r="A20" s="1"/>
      <c r="G20" s="56"/>
      <c r="K20" s="3"/>
    </row>
    <row r="21" spans="1:17" x14ac:dyDescent="0.25">
      <c r="A21" s="1"/>
      <c r="G21" s="22"/>
      <c r="K21" s="3"/>
    </row>
    <row r="22" spans="1:17" x14ac:dyDescent="0.25">
      <c r="A22" s="1" t="s">
        <v>33</v>
      </c>
      <c r="E22" s="32">
        <f>Grundlagen!G24</f>
        <v>0</v>
      </c>
      <c r="G22" s="36">
        <f>(G17+G19)*E22</f>
        <v>0</v>
      </c>
      <c r="K22" s="3"/>
    </row>
    <row r="23" spans="1:17" ht="15.75" thickBot="1" x14ac:dyDescent="0.3">
      <c r="A23" s="23"/>
      <c r="B23" s="24"/>
      <c r="C23" s="24"/>
      <c r="D23" s="24"/>
      <c r="E23" s="24"/>
      <c r="F23" s="24"/>
      <c r="G23" s="25"/>
      <c r="K23" s="3"/>
    </row>
    <row r="24" spans="1:17" ht="15.75" thickTop="1" x14ac:dyDescent="0.25">
      <c r="A24" s="7" t="s">
        <v>38</v>
      </c>
      <c r="B24" s="18"/>
      <c r="C24" s="18"/>
      <c r="D24" s="18"/>
      <c r="E24" s="18"/>
      <c r="F24" s="18"/>
      <c r="G24" s="43">
        <f>G17+G19+G22</f>
        <v>0</v>
      </c>
      <c r="K24" s="3"/>
    </row>
    <row r="25" spans="1:17" x14ac:dyDescent="0.25">
      <c r="A25" s="1"/>
      <c r="K25" s="3"/>
    </row>
    <row r="26" spans="1:17" s="18" customFormat="1" x14ac:dyDescent="0.25">
      <c r="A26" s="7" t="s">
        <v>53</v>
      </c>
      <c r="K26" s="26"/>
    </row>
    <row r="27" spans="1:17" x14ac:dyDescent="0.25">
      <c r="A27" s="1"/>
      <c r="K27" s="3"/>
    </row>
    <row r="28" spans="1:17" x14ac:dyDescent="0.25">
      <c r="A28" s="1" t="s">
        <v>35</v>
      </c>
      <c r="G28" s="44">
        <f>G12</f>
        <v>0</v>
      </c>
      <c r="K28" s="3"/>
    </row>
    <row r="29" spans="1:17" x14ac:dyDescent="0.25">
      <c r="A29" s="1" t="s">
        <v>36</v>
      </c>
      <c r="G29" s="44">
        <f>G24</f>
        <v>0</v>
      </c>
      <c r="K29" s="3"/>
    </row>
    <row r="30" spans="1:17" ht="15.75" thickBot="1" x14ac:dyDescent="0.3">
      <c r="A30" s="23"/>
      <c r="B30" s="24"/>
      <c r="C30" s="24"/>
      <c r="D30" s="24"/>
      <c r="E30" s="24"/>
      <c r="F30" s="24"/>
      <c r="G30" s="24"/>
      <c r="H30" s="24"/>
      <c r="I30" s="24"/>
      <c r="J30" s="24"/>
      <c r="K30" s="27"/>
    </row>
    <row r="31" spans="1:17" ht="22.5" thickTop="1" thickBot="1" x14ac:dyDescent="0.4">
      <c r="A31" s="84" t="s">
        <v>37</v>
      </c>
      <c r="B31" s="85"/>
      <c r="C31" s="85"/>
      <c r="D31" s="85"/>
      <c r="E31" s="85"/>
      <c r="F31" s="85"/>
      <c r="G31" s="85"/>
      <c r="H31" s="31"/>
      <c r="I31" s="86">
        <f>G28+G29</f>
        <v>0</v>
      </c>
      <c r="J31" s="87"/>
      <c r="K31" s="88"/>
      <c r="L31" s="29"/>
      <c r="M31" s="30"/>
      <c r="O31" s="83"/>
      <c r="P31" s="83"/>
      <c r="Q31" s="83"/>
    </row>
    <row r="32" spans="1:17" ht="15.75" thickBot="1" x14ac:dyDescent="0.3">
      <c r="A32" s="9"/>
      <c r="B32" s="10"/>
      <c r="C32" s="10"/>
      <c r="D32" s="10"/>
      <c r="E32" s="10"/>
      <c r="F32" s="10"/>
      <c r="G32" s="10"/>
      <c r="H32" s="10"/>
      <c r="I32" s="10"/>
      <c r="J32" s="10"/>
      <c r="K32" s="11"/>
      <c r="L32" s="1"/>
    </row>
    <row r="37" spans="7:7" x14ac:dyDescent="0.25">
      <c r="G37" s="35"/>
    </row>
  </sheetData>
  <mergeCells count="3">
    <mergeCell ref="O31:Q31"/>
    <mergeCell ref="A31:G31"/>
    <mergeCell ref="I31:K31"/>
  </mergeCells>
  <pageMargins left="0.7" right="0.7" top="0.78740157499999996" bottom="0.78740157499999996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13"/>
  <sheetViews>
    <sheetView workbookViewId="0">
      <selection activeCell="G20" sqref="G20"/>
    </sheetView>
  </sheetViews>
  <sheetFormatPr baseColWidth="10" defaultColWidth="11.42578125" defaultRowHeight="15" x14ac:dyDescent="0.25"/>
  <cols>
    <col min="1" max="16384" width="11.42578125" style="2"/>
  </cols>
  <sheetData>
    <row r="1" spans="1:8" x14ac:dyDescent="0.25">
      <c r="A1" s="12" t="s">
        <v>54</v>
      </c>
      <c r="B1" s="13"/>
      <c r="C1" s="13"/>
      <c r="D1" s="13"/>
      <c r="E1" s="13"/>
      <c r="F1" s="13"/>
      <c r="G1" s="13"/>
      <c r="H1" s="14"/>
    </row>
    <row r="2" spans="1:8" x14ac:dyDescent="0.25">
      <c r="A2" s="1"/>
      <c r="H2" s="3"/>
    </row>
    <row r="3" spans="1:8" ht="29.25" customHeight="1" x14ac:dyDescent="0.25">
      <c r="A3" s="65" t="s">
        <v>42</v>
      </c>
      <c r="B3" s="66"/>
      <c r="C3" s="66"/>
      <c r="D3" s="66"/>
      <c r="E3" s="66"/>
      <c r="F3" s="66"/>
      <c r="G3" s="66"/>
      <c r="H3" s="75"/>
    </row>
    <row r="4" spans="1:8" x14ac:dyDescent="0.25">
      <c r="A4" s="1"/>
      <c r="H4" s="3"/>
    </row>
    <row r="5" spans="1:8" ht="15.75" thickBot="1" x14ac:dyDescent="0.3">
      <c r="A5" s="7" t="s">
        <v>55</v>
      </c>
      <c r="H5" s="3"/>
    </row>
    <row r="6" spans="1:8" ht="15.75" thickBot="1" x14ac:dyDescent="0.3">
      <c r="A6" s="1" t="s">
        <v>39</v>
      </c>
      <c r="G6" s="62"/>
      <c r="H6" s="64"/>
    </row>
    <row r="7" spans="1:8" x14ac:dyDescent="0.25">
      <c r="A7" s="1"/>
      <c r="H7" s="3"/>
    </row>
    <row r="8" spans="1:8" ht="15.75" thickBot="1" x14ac:dyDescent="0.3">
      <c r="A8" s="7" t="s">
        <v>56</v>
      </c>
      <c r="H8" s="3"/>
    </row>
    <row r="9" spans="1:8" ht="15.75" thickBot="1" x14ac:dyDescent="0.3">
      <c r="A9" s="1" t="s">
        <v>39</v>
      </c>
      <c r="G9" s="62"/>
      <c r="H9" s="64"/>
    </row>
    <row r="10" spans="1:8" x14ac:dyDescent="0.25">
      <c r="A10" s="1"/>
      <c r="H10" s="3"/>
    </row>
    <row r="11" spans="1:8" ht="15.75" thickBot="1" x14ac:dyDescent="0.3">
      <c r="A11" s="7" t="s">
        <v>57</v>
      </c>
      <c r="H11" s="3"/>
    </row>
    <row r="12" spans="1:8" ht="15.75" thickBot="1" x14ac:dyDescent="0.3">
      <c r="A12" s="1" t="s">
        <v>39</v>
      </c>
      <c r="G12" s="62"/>
      <c r="H12" s="64"/>
    </row>
    <row r="13" spans="1:8" ht="15.75" thickBot="1" x14ac:dyDescent="0.3">
      <c r="A13" s="9"/>
      <c r="B13" s="10"/>
      <c r="C13" s="10"/>
      <c r="D13" s="10"/>
      <c r="E13" s="10"/>
      <c r="F13" s="10"/>
      <c r="G13" s="10"/>
      <c r="H13" s="11"/>
    </row>
  </sheetData>
  <mergeCells count="4">
    <mergeCell ref="A3:H3"/>
    <mergeCell ref="G6:H6"/>
    <mergeCell ref="G9:H9"/>
    <mergeCell ref="G12:H12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4</vt:i4>
      </vt:variant>
    </vt:vector>
  </HeadingPairs>
  <TitlesOfParts>
    <vt:vector size="4" baseType="lpstr">
      <vt:lpstr>Grundlagen</vt:lpstr>
      <vt:lpstr>Tragwerksplanung - GL</vt:lpstr>
      <vt:lpstr>Honorarzusammenstellung</vt:lpstr>
      <vt:lpstr>Stundensätze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Dominik Bauer</dc:creator>
  <cp:lastModifiedBy>Kevin Brüll</cp:lastModifiedBy>
  <dcterms:created xsi:type="dcterms:W3CDTF">2021-02-15T08:49:18Z</dcterms:created>
  <dcterms:modified xsi:type="dcterms:W3CDTF">2026-06-11T11:33:04Z</dcterms:modified>
</cp:coreProperties>
</file>